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F9EF5A7-6753-4593-B49E-9DD69D41F3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LINKS RECHTS DEEL" sheetId="3" r:id="rId2"/>
    <sheet name="Resultaat in teks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4" l="1"/>
  <c r="C25" i="4"/>
  <c r="C24" i="4"/>
  <c r="C23" i="4"/>
  <c r="E22" i="4"/>
  <c r="C22" i="4"/>
  <c r="C21" i="4"/>
  <c r="C20" i="4"/>
  <c r="E19" i="4"/>
  <c r="C19" i="4"/>
  <c r="C18" i="4"/>
  <c r="C17" i="4"/>
  <c r="C16" i="4"/>
  <c r="C15" i="4"/>
  <c r="C14" i="4"/>
  <c r="C13" i="4"/>
  <c r="C12" i="4"/>
  <c r="C11" i="4"/>
  <c r="C10" i="4"/>
  <c r="G9" i="4"/>
  <c r="C9" i="4"/>
  <c r="G8" i="4"/>
  <c r="C8" i="4"/>
  <c r="G7" i="4"/>
  <c r="C7" i="4"/>
  <c r="C6" i="4"/>
  <c r="C5" i="4"/>
  <c r="G4" i="4"/>
  <c r="C4" i="4"/>
  <c r="C3" i="4"/>
  <c r="E17" i="4" s="1"/>
  <c r="A3" i="4"/>
  <c r="A4" i="4" s="1"/>
  <c r="C2" i="4"/>
  <c r="J29" i="3"/>
  <c r="I29" i="3"/>
  <c r="H29" i="3"/>
  <c r="C29" i="3"/>
  <c r="B29" i="3"/>
  <c r="J28" i="3"/>
  <c r="I28" i="3"/>
  <c r="H28" i="3"/>
  <c r="C28" i="3"/>
  <c r="B28" i="3"/>
  <c r="J27" i="3"/>
  <c r="I27" i="3"/>
  <c r="H27" i="3"/>
  <c r="C27" i="3"/>
  <c r="B27" i="3"/>
  <c r="J26" i="3"/>
  <c r="I26" i="3"/>
  <c r="H26" i="3"/>
  <c r="C26" i="3"/>
  <c r="B26" i="3"/>
  <c r="J25" i="3"/>
  <c r="I25" i="3"/>
  <c r="H25" i="3"/>
  <c r="C25" i="3"/>
  <c r="B25" i="3"/>
  <c r="J24" i="3"/>
  <c r="I24" i="3"/>
  <c r="H24" i="3"/>
  <c r="C24" i="3"/>
  <c r="B24" i="3"/>
  <c r="J23" i="3"/>
  <c r="I23" i="3"/>
  <c r="H23" i="3"/>
  <c r="C23" i="3"/>
  <c r="B23" i="3"/>
  <c r="J22" i="3"/>
  <c r="I22" i="3"/>
  <c r="H22" i="3"/>
  <c r="C22" i="3"/>
  <c r="B22" i="3"/>
  <c r="J21" i="3"/>
  <c r="I21" i="3"/>
  <c r="H21" i="3"/>
  <c r="C21" i="3"/>
  <c r="B21" i="3"/>
  <c r="J20" i="3"/>
  <c r="I20" i="3"/>
  <c r="H20" i="3"/>
  <c r="F20" i="3"/>
  <c r="C20" i="3"/>
  <c r="B20" i="3"/>
  <c r="J19" i="3"/>
  <c r="I19" i="3"/>
  <c r="H19" i="3"/>
  <c r="F19" i="3"/>
  <c r="C19" i="3"/>
  <c r="B19" i="3"/>
  <c r="J18" i="3"/>
  <c r="I18" i="3"/>
  <c r="H18" i="3"/>
  <c r="F18" i="3"/>
  <c r="C18" i="3"/>
  <c r="B18" i="3"/>
  <c r="J17" i="3"/>
  <c r="I17" i="3"/>
  <c r="H17" i="3"/>
  <c r="F17" i="3"/>
  <c r="C17" i="3"/>
  <c r="B17" i="3"/>
  <c r="J16" i="3"/>
  <c r="I16" i="3"/>
  <c r="H16" i="3"/>
  <c r="C16" i="3"/>
  <c r="B16" i="3"/>
  <c r="J15" i="3"/>
  <c r="I15" i="3"/>
  <c r="H15" i="3"/>
  <c r="C15" i="3"/>
  <c r="B15" i="3"/>
  <c r="J14" i="3"/>
  <c r="I14" i="3"/>
  <c r="H14" i="3"/>
  <c r="C14" i="3"/>
  <c r="B14" i="3"/>
  <c r="J13" i="3"/>
  <c r="I13" i="3"/>
  <c r="H13" i="3"/>
  <c r="F13" i="3"/>
  <c r="C13" i="3"/>
  <c r="B13" i="3"/>
  <c r="J12" i="3"/>
  <c r="I12" i="3"/>
  <c r="H12" i="3"/>
  <c r="C12" i="3"/>
  <c r="B12" i="3"/>
  <c r="J11" i="3"/>
  <c r="I11" i="3"/>
  <c r="H11" i="3"/>
  <c r="C11" i="3"/>
  <c r="B11" i="3"/>
  <c r="J10" i="3"/>
  <c r="I10" i="3"/>
  <c r="H10" i="3"/>
  <c r="C10" i="3"/>
  <c r="B10" i="3"/>
  <c r="J9" i="3"/>
  <c r="I9" i="3"/>
  <c r="H9" i="3"/>
  <c r="C9" i="3"/>
  <c r="B9" i="3"/>
  <c r="J8" i="3"/>
  <c r="I8" i="3"/>
  <c r="H8" i="3"/>
  <c r="C8" i="3"/>
  <c r="B8" i="3"/>
  <c r="J7" i="3"/>
  <c r="I7" i="3"/>
  <c r="H7" i="3"/>
  <c r="C7" i="3"/>
  <c r="B7" i="3"/>
  <c r="J6" i="3"/>
  <c r="I6" i="3"/>
  <c r="H6" i="3"/>
  <c r="C6" i="3"/>
  <c r="B6" i="3"/>
  <c r="J5" i="3"/>
  <c r="I5" i="3"/>
  <c r="H5" i="3"/>
  <c r="C5" i="3"/>
  <c r="B5" i="3"/>
  <c r="C4" i="3"/>
  <c r="B4" i="3"/>
  <c r="J3" i="3"/>
  <c r="I3" i="3"/>
  <c r="H3" i="3"/>
  <c r="B2" i="3"/>
  <c r="B1" i="3"/>
  <c r="A5" i="4" l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E2" i="4" l="1"/>
  <c r="F2" i="4"/>
  <c r="G2" i="4" l="1"/>
  <c r="E15" i="4"/>
</calcChain>
</file>

<file path=xl/sharedStrings.xml><?xml version="1.0" encoding="utf-8"?>
<sst xmlns="http://schemas.openxmlformats.org/spreadsheetml/2006/main" count="87" uniqueCount="80">
  <si>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</si>
  <si>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</si>
  <si>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</si>
  <si>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</si>
  <si>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</si>
  <si>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</si>
  <si>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</si>
  <si>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</si>
  <si>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VERVANGEN:</t>
  </si>
  <si>
    <t>Zoeken en</t>
  </si>
  <si>
    <t>1001 AB</t>
  </si>
  <si>
    <t>1234-5678</t>
  </si>
  <si>
    <t>vervangen met</t>
  </si>
  <si>
    <t>1011 AB</t>
  </si>
  <si>
    <t>1234-5679</t>
  </si>
  <si>
    <t>?????</t>
  </si>
  <si>
    <t>1021 AB</t>
  </si>
  <si>
    <t>1234-5680</t>
  </si>
  <si>
    <t>1031 AB</t>
  </si>
  <si>
    <t>1234-5681</t>
  </si>
  <si>
    <t>1041 AB</t>
  </si>
  <si>
    <t>1051 AB</t>
  </si>
  <si>
    <t>1061 AB</t>
  </si>
  <si>
    <t>*-</t>
  </si>
  <si>
    <t>1071 AB</t>
  </si>
  <si>
    <t>10234-5680</t>
  </si>
  <si>
    <t>1081 AB</t>
  </si>
  <si>
    <t>12X34-5681</t>
  </si>
  <si>
    <t>1091 AB</t>
  </si>
  <si>
    <t>1101 AB</t>
  </si>
  <si>
    <t>1111 AB</t>
  </si>
  <si>
    <t>SUBSTITUEREN:</t>
  </si>
  <si>
    <t>1121 AB</t>
  </si>
  <si>
    <t>1131 AB</t>
  </si>
  <si>
    <t>11234-5678</t>
  </si>
  <si>
    <t>1141 AB</t>
  </si>
  <si>
    <t>1151 AB</t>
  </si>
  <si>
    <t>1161 AB</t>
  </si>
  <si>
    <t>1171 AB</t>
  </si>
  <si>
    <t>1181 AB</t>
  </si>
  <si>
    <t>1191 AB</t>
  </si>
  <si>
    <t>1201 AB</t>
  </si>
  <si>
    <t>1211 AB</t>
  </si>
  <si>
    <t>1221 AB</t>
  </si>
  <si>
    <t>1231 AB</t>
  </si>
  <si>
    <t>1241 AB</t>
  </si>
  <si>
    <t>1251 AB</t>
  </si>
  <si>
    <t>Datum</t>
  </si>
  <si>
    <t>Koers</t>
  </si>
  <si>
    <t>meest actuele stand</t>
  </si>
  <si>
    <t>% vergeleken met begin</t>
  </si>
  <si>
    <t>GELIJK</t>
  </si>
  <si>
    <t>VAST</t>
  </si>
  <si>
    <t>HERHALING</t>
  </si>
  <si>
    <t>WISSEN.CONTROL</t>
  </si>
  <si>
    <t xml:space="preserve">  abc   </t>
  </si>
  <si>
    <t>SPATIES.WISSEN</t>
  </si>
  <si>
    <t xml:space="preserve">xx xx </t>
  </si>
  <si>
    <t>(spaties links en rechts)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</si>
  <si>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</si>
  <si>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</si>
  <si>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</si>
  <si>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</si>
  <si>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</si>
  <si>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</si>
  <si>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</si>
  <si>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</si>
  <si>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</si>
  <si>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</si>
  <si>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</si>
  <si>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</si>
  <si>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</si>
  <si>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</si>
  <si>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</si>
  <si>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</si>
  <si>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</si>
  <si>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</si>
  <si>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</si>
  <si>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kwartaal 1, 2026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</si>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</sst>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0" xfId="5" applyFont="1"/>
    <xf numFmtId="49" fontId="6" fillId="0" borderId="0" xfId="5" applyNumberFormat="1" applyFont="1"/>
    <xf numFmtId="1" fontId="6" fillId="0" borderId="0" xfId="5" applyNumberFormat="1" applyFont="1"/>
    <xf numFmtId="16" fontId="6" fillId="0" borderId="0" xfId="5" applyNumberFormat="1" applyFont="1"/>
    <xf numFmtId="164" fontId="6" fillId="0" borderId="0" xfId="6" applyNumberFormat="1" applyFont="1"/>
    <xf numFmtId="9" fontId="6" fillId="0" borderId="0" xfId="6" applyFont="1"/>
    <xf numFmtId="0" fontId="2" fillId="5" borderId="0" xfId="1" applyFont="1" applyFill="1"/>
    <xf numFmtId="0" fontId="13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8" fillId="0" borderId="2" xfId="1" applyFont="1" applyBorder="1"/>
    <xf numFmtId="0" fontId="2" fillId="0" borderId="2" xfId="1" applyFont="1" applyBorder="1" applyAlignment="1">
      <alignment horizontal="center"/>
    </xf>
    <xf numFmtId="0" fontId="8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4" fillId="4" borderId="8" xfId="9" applyFont="1" applyFill="1" applyBorder="1" applyAlignment="1" applyProtection="1">
      <alignment horizontal="center"/>
    </xf>
    <xf numFmtId="0" fontId="3" fillId="3" borderId="0" xfId="11" quotePrefix="1" applyFill="1" applyBorder="1" applyAlignment="1" applyProtection="1">
      <alignment horizontal="left" indent="1"/>
    </xf>
    <xf numFmtId="0" fontId="5" fillId="3" borderId="13" xfId="11" applyFont="1" applyFill="1" applyBorder="1" applyAlignment="1" applyProtection="1">
      <alignment horizontal="center" vertical="center"/>
    </xf>
    <xf numFmtId="0" fontId="5" fillId="3" borderId="11" xfId="11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2">
    <cellStyle name="Hyperlink 2" xfId="3" xr:uid="{00000000-0005-0000-0000-000000000000}"/>
    <cellStyle name="Hyperlink 2 2" xfId="10" xr:uid="{7EE8F29C-9BD5-470F-B52D-A087B900FF48}"/>
    <cellStyle name="Hyperlink 2 2 2" xfId="11" xr:uid="{54801821-56BB-4A97-B30E-F06A81B8336B}"/>
    <cellStyle name="Hyperlink 3" xfId="9" xr:uid="{572D7EC4-F932-4852-96D3-2E16505DFF53}"/>
    <cellStyle name="Hyperlink_#Auteursrecht" xfId="4" xr:uid="{00000000-0005-0000-0000-000001000000}"/>
    <cellStyle name="Komma 2" xfId="7" xr:uid="{00000000-0005-0000-0000-000002000000}"/>
    <cellStyle name="Procent 2" xfId="6" xr:uid="{00000000-0005-0000-0000-000003000000}"/>
    <cellStyle name="Standaard" xfId="0" builtinId="0"/>
    <cellStyle name="Standaard 2" xfId="5" xr:uid="{00000000-0005-0000-0000-000005000000}"/>
    <cellStyle name="Standaard 3" xfId="8" xr:uid="{00000000-0005-0000-0000-000006000000}"/>
    <cellStyle name="Standaard_#Auteursrecht" xfId="1" xr:uid="{00000000-0005-0000-0000-000007000000}"/>
    <cellStyle name="Standaard_Auteursrecht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8394D8-E2FD-43C4-BDF1-4BF17F56E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EB5DD0C-A867-4775-9A2E-170B3288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A49B6-A0B6-4DF5-90C3-106911A3BE93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4" customFormat="1" ht="15" customHeight="1" thickBot="1" x14ac:dyDescent="0.3">
      <c r="B4" s="9"/>
      <c r="C4" s="10"/>
      <c r="D4" s="33" t="s">
        <v>0</v>
      </c>
      <c r="E4" s="11"/>
      <c r="F4" s="12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4"/>
      <c r="C5" s="13"/>
      <c r="D5" s="14"/>
      <c r="E5" s="15"/>
      <c r="F5" s="8"/>
      <c r="H5" s="39"/>
      <c r="I5" s="40"/>
      <c r="J5" s="56" t="s">
        <v>59</v>
      </c>
      <c r="K5" s="56"/>
      <c r="L5" s="56"/>
      <c r="M5" s="41"/>
    </row>
    <row r="6" spans="2:14" ht="15" customHeight="1" x14ac:dyDescent="0.25">
      <c r="B6" s="4"/>
      <c r="C6" s="13"/>
      <c r="D6" s="16" t="s">
        <v>1</v>
      </c>
      <c r="E6" s="15"/>
      <c r="F6" s="8"/>
      <c r="H6" s="39"/>
      <c r="I6" s="40"/>
      <c r="J6" s="57" t="s">
        <v>60</v>
      </c>
      <c r="K6" s="57"/>
      <c r="L6" s="57"/>
      <c r="M6" s="41"/>
    </row>
    <row r="7" spans="2:14" ht="15" customHeight="1" x14ac:dyDescent="0.25">
      <c r="B7" s="4"/>
      <c r="C7" s="13"/>
      <c r="D7" s="18" t="s">
        <v>79</v>
      </c>
      <c r="E7" s="15"/>
      <c r="F7" s="8"/>
      <c r="H7" s="39"/>
      <c r="I7" s="40"/>
      <c r="J7" s="58"/>
      <c r="K7" s="58"/>
      <c r="L7" s="58"/>
      <c r="M7" s="41"/>
    </row>
    <row r="8" spans="2:14" ht="15" customHeight="1" x14ac:dyDescent="0.25">
      <c r="B8" s="4"/>
      <c r="C8" s="13"/>
      <c r="D8" s="16"/>
      <c r="E8" s="15"/>
      <c r="F8" s="8"/>
      <c r="H8" s="39"/>
      <c r="I8" s="42"/>
      <c r="J8" s="56" t="s">
        <v>61</v>
      </c>
      <c r="K8" s="56"/>
      <c r="L8" s="56"/>
      <c r="M8" s="43"/>
    </row>
    <row r="9" spans="2:14" ht="15" customHeight="1" x14ac:dyDescent="0.25">
      <c r="B9" s="4"/>
      <c r="C9" s="13"/>
      <c r="D9" s="59" t="s">
        <v>63</v>
      </c>
      <c r="E9" s="15"/>
      <c r="F9" s="8"/>
      <c r="H9" s="39"/>
      <c r="I9" s="44"/>
      <c r="J9" s="57" t="s">
        <v>62</v>
      </c>
      <c r="K9" s="57"/>
      <c r="L9" s="57"/>
      <c r="M9" s="45"/>
    </row>
    <row r="10" spans="2:14" ht="15" customHeight="1" x14ac:dyDescent="0.25">
      <c r="B10" s="4"/>
      <c r="C10" s="13"/>
      <c r="D10" s="59"/>
      <c r="E10" s="15"/>
      <c r="F10" s="8"/>
      <c r="H10" s="46"/>
      <c r="I10" s="47"/>
      <c r="J10" s="47"/>
      <c r="K10" s="47"/>
      <c r="L10" s="47"/>
      <c r="M10" s="48"/>
    </row>
    <row r="11" spans="2:14" ht="15" customHeight="1" x14ac:dyDescent="0.25">
      <c r="B11" s="4"/>
      <c r="C11" s="13"/>
      <c r="D11" s="5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64</v>
      </c>
      <c r="E13" s="15"/>
      <c r="F13" s="8"/>
    </row>
    <row r="14" spans="2:14" ht="15" customHeight="1" x14ac:dyDescent="0.25">
      <c r="B14" s="4"/>
      <c r="C14" s="13"/>
      <c r="D14" s="14" t="s">
        <v>65</v>
      </c>
      <c r="E14" s="15"/>
      <c r="F14" s="8"/>
    </row>
    <row r="15" spans="2:14" ht="15" customHeight="1" x14ac:dyDescent="0.25">
      <c r="B15" s="4"/>
      <c r="C15" s="13"/>
      <c r="D15" s="49" t="s">
        <v>66</v>
      </c>
      <c r="E15" s="15"/>
      <c r="F15" s="8"/>
    </row>
    <row r="16" spans="2:14" ht="15" customHeight="1" x14ac:dyDescent="0.25">
      <c r="B16" s="4"/>
      <c r="C16" s="13"/>
      <c r="D16" s="49" t="s">
        <v>67</v>
      </c>
      <c r="E16" s="15"/>
      <c r="F16" s="8"/>
    </row>
    <row r="17" spans="2:6" ht="15" customHeight="1" x14ac:dyDescent="0.25">
      <c r="B17" s="4"/>
      <c r="C17" s="13"/>
      <c r="D17" s="49" t="s">
        <v>68</v>
      </c>
      <c r="E17" s="15"/>
      <c r="F17" s="8"/>
    </row>
    <row r="18" spans="2:6" ht="15" customHeight="1" x14ac:dyDescent="0.25">
      <c r="B18" s="4"/>
      <c r="C18" s="13"/>
      <c r="D18" s="53" t="s">
        <v>69</v>
      </c>
      <c r="E18" s="15"/>
      <c r="F18" s="8"/>
    </row>
    <row r="19" spans="2:6" ht="15" customHeight="1" x14ac:dyDescent="0.25">
      <c r="B19" s="4"/>
      <c r="C19" s="13"/>
      <c r="D19" s="14" t="s">
        <v>70</v>
      </c>
      <c r="E19" s="15"/>
      <c r="F19" s="8"/>
    </row>
    <row r="20" spans="2:6" ht="15" customHeight="1" x14ac:dyDescent="0.25">
      <c r="B20" s="4"/>
      <c r="C20" s="13"/>
      <c r="D20" s="49" t="s">
        <v>71</v>
      </c>
      <c r="E20" s="15"/>
      <c r="F20" s="8"/>
    </row>
    <row r="21" spans="2:6" ht="15" customHeight="1" x14ac:dyDescent="0.25">
      <c r="B21" s="4"/>
      <c r="C21" s="13"/>
      <c r="D21" s="49" t="s">
        <v>72</v>
      </c>
      <c r="E21" s="15"/>
      <c r="F21" s="8"/>
    </row>
    <row r="22" spans="2:6" ht="15" customHeight="1" x14ac:dyDescent="0.25">
      <c r="B22" s="4"/>
      <c r="C22" s="13"/>
      <c r="D22" s="49" t="s">
        <v>73</v>
      </c>
      <c r="E22" s="15"/>
      <c r="F22" s="8"/>
    </row>
    <row r="23" spans="2:6" ht="15" customHeight="1" x14ac:dyDescent="0.25">
      <c r="B23" s="4"/>
      <c r="C23" s="13"/>
      <c r="D23" s="49" t="s">
        <v>74</v>
      </c>
      <c r="E23" s="15"/>
      <c r="F23" s="8"/>
    </row>
    <row r="24" spans="2:6" ht="15" customHeight="1" x14ac:dyDescent="0.25">
      <c r="B24" s="4"/>
      <c r="C24" s="13"/>
      <c r="D24" s="14" t="s">
        <v>75</v>
      </c>
      <c r="E24" s="15"/>
      <c r="F24" s="8"/>
    </row>
    <row r="25" spans="2:6" ht="15" customHeight="1" x14ac:dyDescent="0.25">
      <c r="B25" s="4"/>
      <c r="C25" s="13"/>
      <c r="D25" s="50" t="s">
        <v>76</v>
      </c>
      <c r="E25" s="15"/>
      <c r="F25" s="8"/>
    </row>
    <row r="26" spans="2:6" ht="15" customHeight="1" x14ac:dyDescent="0.25">
      <c r="B26" s="4"/>
      <c r="C26" s="13"/>
      <c r="D26" s="5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1" t="s">
        <v>4</v>
      </c>
      <c r="E30" s="15"/>
      <c r="F30" s="8"/>
    </row>
    <row r="31" spans="2:6" ht="15" customHeight="1" x14ac:dyDescent="0.25">
      <c r="B31" s="4"/>
      <c r="C31" s="13"/>
      <c r="D31" s="19" t="s">
        <v>77</v>
      </c>
      <c r="E31" s="15"/>
      <c r="F31" s="8"/>
    </row>
    <row r="32" spans="2:6" ht="15" customHeight="1" x14ac:dyDescent="0.25">
      <c r="B32" s="4"/>
      <c r="C32" s="13"/>
      <c r="D32" s="5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4" t="s">
        <v>7</v>
      </c>
      <c r="E34" s="15"/>
      <c r="F34" s="8"/>
    </row>
    <row r="35" spans="2:6" ht="15" customHeight="1" x14ac:dyDescent="0.25">
      <c r="B35" s="4"/>
      <c r="C35" s="21"/>
      <c r="D35" s="5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E3BF4D4-810A-4AC8-8969-1968B47C34E9}"/>
    <hyperlink ref="D28" r:id="rId2" xr:uid="{A26C7DF2-4261-4810-B080-D5BCF0692FD7}"/>
    <hyperlink ref="D18" r:id="rId3" display="* plaats daarbij een link naar www.exceltekstenuitleg.nl " xr:uid="{88CA8E8F-3FD4-4FE4-8723-BB6C72DF9BEA}"/>
    <hyperlink ref="D32" r:id="rId4" xr:uid="{4466BCA1-1782-458A-8038-CBDD3B280088}"/>
    <hyperlink ref="D7" r:id="rId5" xr:uid="{2D60FFED-F3D1-47D3-88D7-B10CCFB7C19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J29"/>
  <sheetViews>
    <sheetView workbookViewId="0">
      <selection activeCell="H6" sqref="H6"/>
    </sheetView>
  </sheetViews>
  <sheetFormatPr defaultRowHeight="15" x14ac:dyDescent="0.25"/>
  <cols>
    <col min="1" max="1" width="14.7109375" style="26" bestFit="1" customWidth="1"/>
    <col min="2" max="2" width="14.85546875" style="26" bestFit="1" customWidth="1"/>
    <col min="3" max="3" width="9.140625" style="26"/>
    <col min="4" max="4" width="9.28515625" style="26" bestFit="1" customWidth="1"/>
    <col min="5" max="6" width="14.7109375" style="26" bestFit="1" customWidth="1"/>
    <col min="7" max="7" width="9.28515625" style="26" bestFit="1" customWidth="1"/>
    <col min="8" max="8" width="5" style="26" bestFit="1" customWidth="1"/>
    <col min="9" max="9" width="5" style="27" bestFit="1" customWidth="1"/>
    <col min="10" max="10" width="22.7109375" style="26" bestFit="1" customWidth="1"/>
    <col min="11" max="11" width="9.42578125" style="26" customWidth="1"/>
    <col min="12" max="16384" width="9.140625" style="26"/>
  </cols>
  <sheetData>
    <row r="1" spans="1:10" x14ac:dyDescent="0.25">
      <c r="A1" s="26" t="s">
        <v>78</v>
      </c>
      <c r="B1" s="26" t="str">
        <f>SUBSTITUTE(A1,1,2)</f>
        <v>kwartaal 2, 2026</v>
      </c>
      <c r="J1" s="26" t="s">
        <v>8</v>
      </c>
    </row>
    <row r="2" spans="1:10" x14ac:dyDescent="0.25">
      <c r="B2" s="26" t="str">
        <f>SUBSTITUTE(A1,1,2,3)</f>
        <v>kwartaal 1, 2026</v>
      </c>
    </row>
    <row r="3" spans="1:10" x14ac:dyDescent="0.25">
      <c r="F3" s="26" t="s">
        <v>9</v>
      </c>
      <c r="G3" s="26">
        <v>1021</v>
      </c>
      <c r="H3" s="26" t="str">
        <f>2&amp;MID(G3,2,10)</f>
        <v>2021</v>
      </c>
      <c r="I3" s="28" t="str">
        <f>REPLACE(G3,1,1,2)</f>
        <v>2021</v>
      </c>
      <c r="J3" s="26" t="str">
        <f>REPLACE(G3,1,0,"artikelnummer ")</f>
        <v>artikelnummer 1021</v>
      </c>
    </row>
    <row r="4" spans="1:10" x14ac:dyDescent="0.25">
      <c r="A4" s="26" t="s">
        <v>10</v>
      </c>
      <c r="B4" s="26" t="str">
        <f>LEFT(A4,4)</f>
        <v>1001</v>
      </c>
      <c r="C4" s="26" t="str">
        <f>RIGHT(A4,2)</f>
        <v>AB</v>
      </c>
      <c r="E4" s="26" t="s">
        <v>11</v>
      </c>
      <c r="F4" s="26" t="s">
        <v>12</v>
      </c>
    </row>
    <row r="5" spans="1:10" x14ac:dyDescent="0.25">
      <c r="A5" s="26" t="s">
        <v>13</v>
      </c>
      <c r="B5" s="26" t="str">
        <f t="shared" ref="B5:B29" si="0">LEFT(A5,4)</f>
        <v>1011</v>
      </c>
      <c r="C5" s="26" t="str">
        <f t="shared" ref="C5:C29" si="1">RIGHT(A5,2)</f>
        <v>AB</v>
      </c>
      <c r="E5" s="26" t="s">
        <v>14</v>
      </c>
      <c r="F5" s="26" t="s">
        <v>15</v>
      </c>
      <c r="G5" s="26">
        <v>1011</v>
      </c>
      <c r="H5" s="26" t="str">
        <f t="shared" ref="H5:H29" si="2">2&amp;MID(G5,2,10)</f>
        <v>2011</v>
      </c>
      <c r="I5" s="28" t="str">
        <f t="shared" ref="I5:I29" si="3">REPLACE(G5,1,1,2)</f>
        <v>2011</v>
      </c>
      <c r="J5" s="26" t="str">
        <f>REPLACE(G5,1,2,"artikelnummer 301.75")</f>
        <v>artikelnummer 301.7511</v>
      </c>
    </row>
    <row r="6" spans="1:10" x14ac:dyDescent="0.25">
      <c r="A6" s="26" t="s">
        <v>16</v>
      </c>
      <c r="B6" s="26" t="str">
        <f t="shared" si="0"/>
        <v>1021</v>
      </c>
      <c r="C6" s="26" t="str">
        <f t="shared" si="1"/>
        <v>AB</v>
      </c>
      <c r="E6" s="26" t="s">
        <v>17</v>
      </c>
      <c r="G6" s="26">
        <v>1021</v>
      </c>
      <c r="H6" s="26" t="str">
        <f t="shared" si="2"/>
        <v>2021</v>
      </c>
      <c r="I6" s="28" t="str">
        <f t="shared" si="3"/>
        <v>2021</v>
      </c>
      <c r="J6" s="26" t="str">
        <f>REPLACE(G6,1,2,"artikelnummer 301.75")</f>
        <v>artikelnummer 301.7521</v>
      </c>
    </row>
    <row r="7" spans="1:10" x14ac:dyDescent="0.25">
      <c r="A7" s="26" t="s">
        <v>18</v>
      </c>
      <c r="B7" s="26" t="str">
        <f t="shared" si="0"/>
        <v>1031</v>
      </c>
      <c r="C7" s="26" t="str">
        <f t="shared" si="1"/>
        <v>AB</v>
      </c>
      <c r="E7" s="26" t="s">
        <v>19</v>
      </c>
      <c r="G7" s="26">
        <v>1031</v>
      </c>
      <c r="H7" s="26" t="str">
        <f t="shared" si="2"/>
        <v>2031</v>
      </c>
      <c r="I7" s="28" t="str">
        <f t="shared" si="3"/>
        <v>2031</v>
      </c>
      <c r="J7" s="26" t="str">
        <f t="shared" ref="J7:J29" si="4">REPLACE(G7,1,2,"artikelnummer 301.75")</f>
        <v>artikelnummer 301.7531</v>
      </c>
    </row>
    <row r="8" spans="1:10" x14ac:dyDescent="0.25">
      <c r="A8" s="26" t="s">
        <v>20</v>
      </c>
      <c r="B8" s="26" t="str">
        <f t="shared" si="0"/>
        <v>1041</v>
      </c>
      <c r="C8" s="26" t="str">
        <f t="shared" si="1"/>
        <v>AB</v>
      </c>
      <c r="F8" s="26" t="s">
        <v>9</v>
      </c>
      <c r="G8" s="26">
        <v>1041</v>
      </c>
      <c r="H8" s="26" t="str">
        <f t="shared" si="2"/>
        <v>2041</v>
      </c>
      <c r="I8" s="28" t="str">
        <f t="shared" si="3"/>
        <v>2041</v>
      </c>
      <c r="J8" s="26" t="str">
        <f t="shared" si="4"/>
        <v>artikelnummer 301.7541</v>
      </c>
    </row>
    <row r="9" spans="1:10" x14ac:dyDescent="0.25">
      <c r="A9" s="26" t="s">
        <v>21</v>
      </c>
      <c r="B9" s="26" t="str">
        <f t="shared" si="0"/>
        <v>1051</v>
      </c>
      <c r="C9" s="26" t="str">
        <f t="shared" si="1"/>
        <v>AB</v>
      </c>
      <c r="E9" s="26" t="s">
        <v>11</v>
      </c>
      <c r="F9" s="26" t="s">
        <v>12</v>
      </c>
      <c r="G9" s="26">
        <v>1051</v>
      </c>
      <c r="H9" s="26" t="str">
        <f t="shared" si="2"/>
        <v>2051</v>
      </c>
      <c r="I9" s="28" t="str">
        <f t="shared" si="3"/>
        <v>2051</v>
      </c>
      <c r="J9" s="26" t="str">
        <f t="shared" si="4"/>
        <v>artikelnummer 301.7551</v>
      </c>
    </row>
    <row r="10" spans="1:10" x14ac:dyDescent="0.25">
      <c r="A10" s="26" t="s">
        <v>22</v>
      </c>
      <c r="B10" s="26" t="str">
        <f t="shared" si="0"/>
        <v>1061</v>
      </c>
      <c r="C10" s="26" t="str">
        <f t="shared" si="1"/>
        <v>AB</v>
      </c>
      <c r="E10" s="26" t="s">
        <v>14</v>
      </c>
      <c r="F10" s="26" t="s">
        <v>23</v>
      </c>
      <c r="G10" s="26">
        <v>1061</v>
      </c>
      <c r="H10" s="26" t="str">
        <f t="shared" si="2"/>
        <v>2061</v>
      </c>
      <c r="I10" s="28" t="str">
        <f t="shared" si="3"/>
        <v>2061</v>
      </c>
      <c r="J10" s="26" t="str">
        <f t="shared" si="4"/>
        <v>artikelnummer 301.7561</v>
      </c>
    </row>
    <row r="11" spans="1:10" x14ac:dyDescent="0.25">
      <c r="A11" s="26" t="s">
        <v>24</v>
      </c>
      <c r="B11" s="26" t="str">
        <f t="shared" si="0"/>
        <v>1071</v>
      </c>
      <c r="C11" s="26" t="str">
        <f t="shared" si="1"/>
        <v>AB</v>
      </c>
      <c r="E11" s="26" t="s">
        <v>25</v>
      </c>
      <c r="G11" s="28">
        <v>1071</v>
      </c>
      <c r="H11" s="27" t="str">
        <f t="shared" si="2"/>
        <v>2071</v>
      </c>
      <c r="I11" s="28" t="str">
        <f t="shared" si="3"/>
        <v>2071</v>
      </c>
      <c r="J11" s="26" t="str">
        <f t="shared" si="4"/>
        <v>artikelnummer 301.7571</v>
      </c>
    </row>
    <row r="12" spans="1:10" x14ac:dyDescent="0.25">
      <c r="A12" s="26" t="s">
        <v>26</v>
      </c>
      <c r="B12" s="26" t="str">
        <f t="shared" si="0"/>
        <v>1081</v>
      </c>
      <c r="C12" s="26" t="str">
        <f t="shared" si="1"/>
        <v>AB</v>
      </c>
      <c r="E12" s="26" t="s">
        <v>27</v>
      </c>
      <c r="G12" s="26">
        <v>1081</v>
      </c>
      <c r="H12" s="26" t="str">
        <f t="shared" si="2"/>
        <v>2081</v>
      </c>
      <c r="I12" s="28" t="str">
        <f t="shared" si="3"/>
        <v>2081</v>
      </c>
      <c r="J12" s="26" t="str">
        <f t="shared" si="4"/>
        <v>artikelnummer 301.7581</v>
      </c>
    </row>
    <row r="13" spans="1:10" x14ac:dyDescent="0.25">
      <c r="A13" s="26" t="s">
        <v>28</v>
      </c>
      <c r="B13" s="26" t="str">
        <f t="shared" si="0"/>
        <v>1091</v>
      </c>
      <c r="C13" s="26" t="str">
        <f t="shared" si="1"/>
        <v>AB</v>
      </c>
      <c r="F13" s="26" t="str">
        <f>SUBSTITUTE(E8,1,23)</f>
        <v/>
      </c>
      <c r="G13" s="26">
        <v>1091</v>
      </c>
      <c r="H13" s="26" t="str">
        <f t="shared" si="2"/>
        <v>2091</v>
      </c>
      <c r="I13" s="28" t="str">
        <f t="shared" si="3"/>
        <v>2091</v>
      </c>
      <c r="J13" s="26" t="str">
        <f t="shared" si="4"/>
        <v>artikelnummer 301.7591</v>
      </c>
    </row>
    <row r="14" spans="1:10" x14ac:dyDescent="0.25">
      <c r="A14" s="26" t="s">
        <v>29</v>
      </c>
      <c r="B14" s="26" t="str">
        <f t="shared" si="0"/>
        <v>1101</v>
      </c>
      <c r="C14" s="26" t="str">
        <f t="shared" si="1"/>
        <v>AB</v>
      </c>
      <c r="G14" s="26">
        <v>1101</v>
      </c>
      <c r="H14" s="26" t="str">
        <f t="shared" si="2"/>
        <v>2101</v>
      </c>
      <c r="I14" s="28" t="str">
        <f t="shared" si="3"/>
        <v>2101</v>
      </c>
      <c r="J14" s="26" t="str">
        <f t="shared" si="4"/>
        <v>artikelnummer 301.7501</v>
      </c>
    </row>
    <row r="15" spans="1:10" x14ac:dyDescent="0.25">
      <c r="A15" s="26" t="s">
        <v>30</v>
      </c>
      <c r="B15" s="26" t="str">
        <f t="shared" si="0"/>
        <v>1111</v>
      </c>
      <c r="C15" s="26" t="str">
        <f t="shared" si="1"/>
        <v>AB</v>
      </c>
      <c r="F15" s="26" t="s">
        <v>31</v>
      </c>
      <c r="G15" s="26">
        <v>1111</v>
      </c>
      <c r="H15" s="26" t="str">
        <f t="shared" si="2"/>
        <v>2111</v>
      </c>
      <c r="I15" s="28" t="str">
        <f t="shared" si="3"/>
        <v>2111</v>
      </c>
      <c r="J15" s="26" t="str">
        <f t="shared" si="4"/>
        <v>artikelnummer 301.7511</v>
      </c>
    </row>
    <row r="16" spans="1:10" x14ac:dyDescent="0.25">
      <c r="A16" s="26" t="s">
        <v>32</v>
      </c>
      <c r="B16" s="26" t="str">
        <f t="shared" si="0"/>
        <v>1121</v>
      </c>
      <c r="C16" s="26" t="str">
        <f t="shared" si="1"/>
        <v>AB</v>
      </c>
      <c r="G16" s="26">
        <v>1121</v>
      </c>
      <c r="H16" s="26" t="str">
        <f t="shared" si="2"/>
        <v>2121</v>
      </c>
      <c r="I16" s="28" t="str">
        <f t="shared" si="3"/>
        <v>2121</v>
      </c>
      <c r="J16" s="26" t="str">
        <f t="shared" si="4"/>
        <v>artikelnummer 301.7521</v>
      </c>
    </row>
    <row r="17" spans="1:10" x14ac:dyDescent="0.25">
      <c r="A17" s="26" t="s">
        <v>33</v>
      </c>
      <c r="B17" s="26" t="str">
        <f t="shared" si="0"/>
        <v>1131</v>
      </c>
      <c r="C17" s="26" t="str">
        <f t="shared" si="1"/>
        <v>AB</v>
      </c>
      <c r="E17" s="26" t="s">
        <v>34</v>
      </c>
      <c r="F17" s="26" t="str">
        <f>SUBSTITUTE(E17,1,23)</f>
        <v>2323234-5678</v>
      </c>
      <c r="G17" s="26">
        <v>1131</v>
      </c>
      <c r="H17" s="26" t="str">
        <f t="shared" si="2"/>
        <v>2131</v>
      </c>
      <c r="I17" s="28" t="str">
        <f t="shared" si="3"/>
        <v>2131</v>
      </c>
      <c r="J17" s="26" t="str">
        <f t="shared" si="4"/>
        <v>artikelnummer 301.7531</v>
      </c>
    </row>
    <row r="18" spans="1:10" x14ac:dyDescent="0.25">
      <c r="A18" s="26" t="s">
        <v>35</v>
      </c>
      <c r="B18" s="26" t="str">
        <f t="shared" si="0"/>
        <v>1141</v>
      </c>
      <c r="C18" s="26" t="str">
        <f t="shared" si="1"/>
        <v>AB</v>
      </c>
      <c r="E18" s="26" t="s">
        <v>14</v>
      </c>
      <c r="F18" s="26" t="str">
        <f>SUBSTITUTE(E18,1,23)</f>
        <v>23234-5679</v>
      </c>
      <c r="G18" s="26">
        <v>1141</v>
      </c>
      <c r="H18" s="26" t="str">
        <f t="shared" si="2"/>
        <v>2141</v>
      </c>
      <c r="I18" s="28" t="str">
        <f t="shared" si="3"/>
        <v>2141</v>
      </c>
      <c r="J18" s="26" t="str">
        <f t="shared" si="4"/>
        <v>artikelnummer 301.7541</v>
      </c>
    </row>
    <row r="19" spans="1:10" x14ac:dyDescent="0.25">
      <c r="A19" s="26" t="s">
        <v>36</v>
      </c>
      <c r="B19" s="26" t="str">
        <f t="shared" si="0"/>
        <v>1151</v>
      </c>
      <c r="C19" s="26" t="str">
        <f t="shared" si="1"/>
        <v>AB</v>
      </c>
      <c r="E19" s="26" t="s">
        <v>25</v>
      </c>
      <c r="F19" s="26" t="str">
        <f>SUBSTITUTE(E19,1,23)</f>
        <v>230234-5680</v>
      </c>
      <c r="G19" s="26">
        <v>1151</v>
      </c>
      <c r="H19" s="26" t="str">
        <f t="shared" si="2"/>
        <v>2151</v>
      </c>
      <c r="I19" s="28" t="str">
        <f t="shared" si="3"/>
        <v>2151</v>
      </c>
      <c r="J19" s="26" t="str">
        <f t="shared" si="4"/>
        <v>artikelnummer 301.7551</v>
      </c>
    </row>
    <row r="20" spans="1:10" x14ac:dyDescent="0.25">
      <c r="A20" s="26" t="s">
        <v>37</v>
      </c>
      <c r="B20" s="26" t="str">
        <f t="shared" si="0"/>
        <v>1161</v>
      </c>
      <c r="C20" s="26" t="str">
        <f t="shared" si="1"/>
        <v>AB</v>
      </c>
      <c r="E20" s="26" t="s">
        <v>27</v>
      </c>
      <c r="F20" s="26" t="str">
        <f>SUBSTITUTE(E20,1,23)</f>
        <v>232X34-56823</v>
      </c>
      <c r="G20" s="26">
        <v>1161</v>
      </c>
      <c r="H20" s="26" t="str">
        <f t="shared" si="2"/>
        <v>2161</v>
      </c>
      <c r="I20" s="28" t="str">
        <f t="shared" si="3"/>
        <v>2161</v>
      </c>
      <c r="J20" s="26" t="str">
        <f t="shared" si="4"/>
        <v>artikelnummer 301.7561</v>
      </c>
    </row>
    <row r="21" spans="1:10" x14ac:dyDescent="0.25">
      <c r="A21" s="26" t="s">
        <v>38</v>
      </c>
      <c r="B21" s="26" t="str">
        <f t="shared" si="0"/>
        <v>1171</v>
      </c>
      <c r="C21" s="26" t="str">
        <f t="shared" si="1"/>
        <v>AB</v>
      </c>
      <c r="G21" s="26">
        <v>1171</v>
      </c>
      <c r="H21" s="26" t="str">
        <f t="shared" si="2"/>
        <v>2171</v>
      </c>
      <c r="I21" s="28" t="str">
        <f t="shared" si="3"/>
        <v>2171</v>
      </c>
      <c r="J21" s="26" t="str">
        <f t="shared" si="4"/>
        <v>artikelnummer 301.7571</v>
      </c>
    </row>
    <row r="22" spans="1:10" x14ac:dyDescent="0.25">
      <c r="A22" s="26" t="s">
        <v>39</v>
      </c>
      <c r="B22" s="26" t="str">
        <f t="shared" si="0"/>
        <v>1181</v>
      </c>
      <c r="C22" s="26" t="str">
        <f t="shared" si="1"/>
        <v>AB</v>
      </c>
      <c r="G22" s="26">
        <v>1181</v>
      </c>
      <c r="H22" s="26" t="str">
        <f t="shared" si="2"/>
        <v>2181</v>
      </c>
      <c r="I22" s="28" t="str">
        <f t="shared" si="3"/>
        <v>2181</v>
      </c>
      <c r="J22" s="26" t="str">
        <f t="shared" si="4"/>
        <v>artikelnummer 301.7581</v>
      </c>
    </row>
    <row r="23" spans="1:10" x14ac:dyDescent="0.25">
      <c r="A23" s="26" t="s">
        <v>40</v>
      </c>
      <c r="B23" s="26" t="str">
        <f t="shared" si="0"/>
        <v>1191</v>
      </c>
      <c r="C23" s="26" t="str">
        <f t="shared" si="1"/>
        <v>AB</v>
      </c>
      <c r="G23" s="26">
        <v>1191</v>
      </c>
      <c r="H23" s="26" t="str">
        <f t="shared" si="2"/>
        <v>2191</v>
      </c>
      <c r="I23" s="28" t="str">
        <f t="shared" si="3"/>
        <v>2191</v>
      </c>
      <c r="J23" s="26" t="str">
        <f t="shared" si="4"/>
        <v>artikelnummer 301.7591</v>
      </c>
    </row>
    <row r="24" spans="1:10" x14ac:dyDescent="0.25">
      <c r="A24" s="26" t="s">
        <v>41</v>
      </c>
      <c r="B24" s="26" t="str">
        <f t="shared" si="0"/>
        <v>1201</v>
      </c>
      <c r="C24" s="26" t="str">
        <f t="shared" si="1"/>
        <v>AB</v>
      </c>
      <c r="G24" s="26">
        <v>1201</v>
      </c>
      <c r="H24" s="26" t="str">
        <f t="shared" si="2"/>
        <v>2201</v>
      </c>
      <c r="I24" s="28" t="str">
        <f t="shared" si="3"/>
        <v>2201</v>
      </c>
      <c r="J24" s="26" t="str">
        <f t="shared" si="4"/>
        <v>artikelnummer 301.7501</v>
      </c>
    </row>
    <row r="25" spans="1:10" x14ac:dyDescent="0.25">
      <c r="A25" s="26" t="s">
        <v>42</v>
      </c>
      <c r="B25" s="26" t="str">
        <f t="shared" si="0"/>
        <v>1211</v>
      </c>
      <c r="C25" s="26" t="str">
        <f t="shared" si="1"/>
        <v>AB</v>
      </c>
      <c r="G25" s="26">
        <v>1211</v>
      </c>
      <c r="H25" s="26" t="str">
        <f t="shared" si="2"/>
        <v>2211</v>
      </c>
      <c r="I25" s="28" t="str">
        <f t="shared" si="3"/>
        <v>2211</v>
      </c>
      <c r="J25" s="26" t="str">
        <f t="shared" si="4"/>
        <v>artikelnummer 301.7511</v>
      </c>
    </row>
    <row r="26" spans="1:10" x14ac:dyDescent="0.25">
      <c r="A26" s="26" t="s">
        <v>43</v>
      </c>
      <c r="B26" s="26" t="str">
        <f t="shared" si="0"/>
        <v>1221</v>
      </c>
      <c r="C26" s="26" t="str">
        <f t="shared" si="1"/>
        <v>AB</v>
      </c>
      <c r="G26" s="26">
        <v>1221</v>
      </c>
      <c r="H26" s="26" t="str">
        <f t="shared" si="2"/>
        <v>2221</v>
      </c>
      <c r="I26" s="28" t="str">
        <f t="shared" si="3"/>
        <v>2221</v>
      </c>
      <c r="J26" s="26" t="str">
        <f t="shared" si="4"/>
        <v>artikelnummer 301.7521</v>
      </c>
    </row>
    <row r="27" spans="1:10" x14ac:dyDescent="0.25">
      <c r="A27" s="26" t="s">
        <v>44</v>
      </c>
      <c r="B27" s="26" t="str">
        <f t="shared" si="0"/>
        <v>1231</v>
      </c>
      <c r="C27" s="26" t="str">
        <f t="shared" si="1"/>
        <v>AB</v>
      </c>
      <c r="G27" s="26">
        <v>1231</v>
      </c>
      <c r="H27" s="26" t="str">
        <f t="shared" si="2"/>
        <v>2231</v>
      </c>
      <c r="I27" s="28" t="str">
        <f t="shared" si="3"/>
        <v>2231</v>
      </c>
      <c r="J27" s="26" t="str">
        <f t="shared" si="4"/>
        <v>artikelnummer 301.7531</v>
      </c>
    </row>
    <row r="28" spans="1:10" x14ac:dyDescent="0.25">
      <c r="A28" s="26" t="s">
        <v>45</v>
      </c>
      <c r="B28" s="26" t="str">
        <f t="shared" si="0"/>
        <v>1241</v>
      </c>
      <c r="C28" s="26" t="str">
        <f t="shared" si="1"/>
        <v>AB</v>
      </c>
      <c r="G28" s="26">
        <v>1241</v>
      </c>
      <c r="H28" s="26" t="str">
        <f t="shared" si="2"/>
        <v>2241</v>
      </c>
      <c r="I28" s="28" t="str">
        <f t="shared" si="3"/>
        <v>2241</v>
      </c>
      <c r="J28" s="26" t="str">
        <f t="shared" si="4"/>
        <v>artikelnummer 301.7541</v>
      </c>
    </row>
    <row r="29" spans="1:10" x14ac:dyDescent="0.25">
      <c r="A29" s="26" t="s">
        <v>46</v>
      </c>
      <c r="B29" s="26" t="str">
        <f t="shared" si="0"/>
        <v>1251</v>
      </c>
      <c r="C29" s="26" t="str">
        <f t="shared" si="1"/>
        <v>AB</v>
      </c>
      <c r="G29" s="26">
        <v>1251</v>
      </c>
      <c r="H29" s="26" t="str">
        <f t="shared" si="2"/>
        <v>2251</v>
      </c>
      <c r="I29" s="28" t="str">
        <f t="shared" si="3"/>
        <v>2251</v>
      </c>
      <c r="J29" s="26" t="str">
        <f t="shared" si="4"/>
        <v>artikelnummer 301.7551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25"/>
  <sheetViews>
    <sheetView workbookViewId="0">
      <selection activeCell="A2" sqref="A2"/>
    </sheetView>
  </sheetViews>
  <sheetFormatPr defaultRowHeight="15" x14ac:dyDescent="0.25"/>
  <cols>
    <col min="1" max="1" width="9.140625" style="29"/>
    <col min="2" max="4" width="9.140625" style="26"/>
    <col min="5" max="5" width="19.140625" style="26" bestFit="1" customWidth="1"/>
    <col min="6" max="6" width="22.85546875" style="26" bestFit="1" customWidth="1"/>
    <col min="7" max="7" width="41" style="26" bestFit="1" customWidth="1"/>
    <col min="8" max="16384" width="9.140625" style="26"/>
  </cols>
  <sheetData>
    <row r="1" spans="1:7" x14ac:dyDescent="0.25">
      <c r="A1" s="29" t="s">
        <v>47</v>
      </c>
      <c r="B1" s="26" t="s">
        <v>48</v>
      </c>
      <c r="E1" s="26" t="s">
        <v>49</v>
      </c>
      <c r="F1" s="26" t="s">
        <v>50</v>
      </c>
    </row>
    <row r="2" spans="1:7" x14ac:dyDescent="0.25">
      <c r="A2" s="29">
        <v>45992</v>
      </c>
      <c r="B2" s="26">
        <v>100</v>
      </c>
      <c r="C2" s="30">
        <f>B2/B$2-1</f>
        <v>0</v>
      </c>
      <c r="E2" s="26">
        <f>SUMIF(A:A,MAX(A:A),B:B)</f>
        <v>176</v>
      </c>
      <c r="F2" s="31">
        <f>SUMIF(A:A,MAX(A:A),C:C)</f>
        <v>0.76</v>
      </c>
      <c r="G2" s="26" t="str">
        <f>"Onze koers is vandaag "&amp;E2&amp;", we staan op "&amp;TEXT(F2,"0,0%")</f>
        <v>Onze koers is vandaag 176, we staan op 76,0%</v>
      </c>
    </row>
    <row r="3" spans="1:7" x14ac:dyDescent="0.25">
      <c r="A3" s="29">
        <f t="shared" ref="A3:A25" si="0">WORKDAY(A2,1)</f>
        <v>45993</v>
      </c>
      <c r="B3" s="26">
        <v>105</v>
      </c>
      <c r="C3" s="30">
        <f>B3/B$2-1</f>
        <v>5.0000000000000044E-2</v>
      </c>
    </row>
    <row r="4" spans="1:7" x14ac:dyDescent="0.25">
      <c r="A4" s="29">
        <f t="shared" si="0"/>
        <v>45994</v>
      </c>
      <c r="B4" s="26">
        <v>110</v>
      </c>
      <c r="C4" s="30">
        <f t="shared" ref="C4:C25" si="1">B4/B$2-1</f>
        <v>0.10000000000000009</v>
      </c>
      <c r="F4" s="26">
        <v>50.34</v>
      </c>
      <c r="G4" s="26" t="str">
        <f>"Onze koers is vandaag "&amp;F4&amp;"."</f>
        <v>Onze koers is vandaag 50,34.</v>
      </c>
    </row>
    <row r="5" spans="1:7" x14ac:dyDescent="0.25">
      <c r="A5" s="29">
        <f t="shared" si="0"/>
        <v>45995</v>
      </c>
      <c r="B5" s="26">
        <v>115</v>
      </c>
      <c r="C5" s="30">
        <f t="shared" si="1"/>
        <v>0.14999999999999991</v>
      </c>
    </row>
    <row r="6" spans="1:7" x14ac:dyDescent="0.25">
      <c r="A6" s="29">
        <f t="shared" si="0"/>
        <v>45996</v>
      </c>
      <c r="B6" s="26">
        <v>120</v>
      </c>
      <c r="C6" s="30">
        <f t="shared" si="1"/>
        <v>0.19999999999999996</v>
      </c>
    </row>
    <row r="7" spans="1:7" x14ac:dyDescent="0.25">
      <c r="A7" s="29">
        <f t="shared" si="0"/>
        <v>45999</v>
      </c>
      <c r="B7" s="26">
        <v>125</v>
      </c>
      <c r="C7" s="30">
        <f t="shared" si="1"/>
        <v>0.25</v>
      </c>
      <c r="G7" s="26" t="str">
        <f ca="1">"Het is nu "&amp;TEXT(NOW(),"uu:mm")</f>
        <v>Het is nu 10:14</v>
      </c>
    </row>
    <row r="8" spans="1:7" x14ac:dyDescent="0.25">
      <c r="A8" s="29">
        <f t="shared" si="0"/>
        <v>46000</v>
      </c>
      <c r="B8" s="26">
        <v>130</v>
      </c>
      <c r="C8" s="30">
        <f t="shared" si="1"/>
        <v>0.30000000000000004</v>
      </c>
      <c r="G8" s="26" t="str">
        <f>TEXT(0.5,"u:mm:ss")</f>
        <v>12:00:00</v>
      </c>
    </row>
    <row r="9" spans="1:7" x14ac:dyDescent="0.25">
      <c r="A9" s="29">
        <f t="shared" si="0"/>
        <v>46001</v>
      </c>
      <c r="B9" s="26">
        <v>135</v>
      </c>
      <c r="C9" s="30">
        <f t="shared" si="1"/>
        <v>0.35000000000000009</v>
      </c>
      <c r="G9" s="26" t="str">
        <f ca="1">"Het is nu "&amp;TEXT(NOW(),"d mmmm jjj uu:mm")</f>
        <v>Het is nu 16 december 2025 10:14</v>
      </c>
    </row>
    <row r="10" spans="1:7" x14ac:dyDescent="0.25">
      <c r="A10" s="29">
        <f t="shared" si="0"/>
        <v>46002</v>
      </c>
      <c r="B10" s="26">
        <v>140</v>
      </c>
      <c r="C10" s="30">
        <f t="shared" si="1"/>
        <v>0.39999999999999991</v>
      </c>
    </row>
    <row r="11" spans="1:7" x14ac:dyDescent="0.25">
      <c r="A11" s="29">
        <f t="shared" si="0"/>
        <v>46003</v>
      </c>
      <c r="B11" s="26">
        <v>145</v>
      </c>
      <c r="C11" s="30">
        <f t="shared" si="1"/>
        <v>0.44999999999999996</v>
      </c>
    </row>
    <row r="12" spans="1:7" x14ac:dyDescent="0.25">
      <c r="A12" s="29">
        <f t="shared" si="0"/>
        <v>46006</v>
      </c>
      <c r="B12" s="26">
        <v>150</v>
      </c>
      <c r="C12" s="30">
        <f t="shared" si="1"/>
        <v>0.5</v>
      </c>
    </row>
    <row r="13" spans="1:7" x14ac:dyDescent="0.25">
      <c r="A13" s="29">
        <f t="shared" si="0"/>
        <v>46007</v>
      </c>
      <c r="B13" s="26">
        <v>152</v>
      </c>
      <c r="C13" s="30">
        <f t="shared" si="1"/>
        <v>0.52</v>
      </c>
    </row>
    <row r="14" spans="1:7" x14ac:dyDescent="0.25">
      <c r="A14" s="29">
        <f t="shared" si="0"/>
        <v>46008</v>
      </c>
      <c r="B14" s="26">
        <v>154</v>
      </c>
      <c r="C14" s="30">
        <f t="shared" si="1"/>
        <v>0.54</v>
      </c>
    </row>
    <row r="15" spans="1:7" x14ac:dyDescent="0.25">
      <c r="A15" s="29">
        <f t="shared" si="0"/>
        <v>46009</v>
      </c>
      <c r="B15" s="26">
        <v>156</v>
      </c>
      <c r="C15" s="30">
        <f t="shared" si="1"/>
        <v>0.56000000000000005</v>
      </c>
      <c r="E15" s="26" t="b">
        <f>EXACT(C2,E2)</f>
        <v>0</v>
      </c>
      <c r="F15" s="26" t="s">
        <v>51</v>
      </c>
    </row>
    <row r="16" spans="1:7" x14ac:dyDescent="0.25">
      <c r="A16" s="29">
        <f t="shared" si="0"/>
        <v>46010</v>
      </c>
      <c r="B16" s="26">
        <v>158</v>
      </c>
      <c r="C16" s="30">
        <f t="shared" si="1"/>
        <v>0.58000000000000007</v>
      </c>
    </row>
    <row r="17" spans="1:6" x14ac:dyDescent="0.25">
      <c r="A17" s="29">
        <f t="shared" si="0"/>
        <v>46013</v>
      </c>
      <c r="B17" s="26">
        <v>160</v>
      </c>
      <c r="C17" s="30">
        <f t="shared" si="1"/>
        <v>0.60000000000000009</v>
      </c>
      <c r="E17" s="26" t="str">
        <f>FIXED(C3,3)</f>
        <v>0,050</v>
      </c>
      <c r="F17" s="26" t="s">
        <v>52</v>
      </c>
    </row>
    <row r="18" spans="1:6" x14ac:dyDescent="0.25">
      <c r="A18" s="29">
        <f t="shared" si="0"/>
        <v>46014</v>
      </c>
      <c r="B18" s="26">
        <v>162</v>
      </c>
      <c r="C18" s="30">
        <f t="shared" si="1"/>
        <v>0.62000000000000011</v>
      </c>
    </row>
    <row r="19" spans="1:6" x14ac:dyDescent="0.25">
      <c r="A19" s="29">
        <f t="shared" si="0"/>
        <v>46015</v>
      </c>
      <c r="B19" s="26">
        <v>164</v>
      </c>
      <c r="C19" s="30">
        <f t="shared" si="1"/>
        <v>0.6399999999999999</v>
      </c>
      <c r="E19" s="26" t="str">
        <f>REPT("x",5)</f>
        <v>xxxxx</v>
      </c>
      <c r="F19" s="26" t="s">
        <v>53</v>
      </c>
    </row>
    <row r="20" spans="1:6" x14ac:dyDescent="0.25">
      <c r="A20" s="29">
        <f t="shared" si="0"/>
        <v>46016</v>
      </c>
      <c r="B20" s="26">
        <v>166</v>
      </c>
      <c r="C20" s="30">
        <f t="shared" si="1"/>
        <v>0.65999999999999992</v>
      </c>
    </row>
    <row r="21" spans="1:6" x14ac:dyDescent="0.25">
      <c r="A21" s="29">
        <f t="shared" si="0"/>
        <v>46017</v>
      </c>
      <c r="B21" s="26">
        <v>168</v>
      </c>
      <c r="C21" s="30">
        <f t="shared" si="1"/>
        <v>0.67999999999999994</v>
      </c>
      <c r="E21" s="26" t="s">
        <v>57</v>
      </c>
    </row>
    <row r="22" spans="1:6" x14ac:dyDescent="0.25">
      <c r="A22" s="29">
        <f t="shared" si="0"/>
        <v>46020</v>
      </c>
      <c r="B22" s="26">
        <v>170</v>
      </c>
      <c r="C22" s="30">
        <f t="shared" si="1"/>
        <v>0.7</v>
      </c>
      <c r="E22" s="26" t="str">
        <f>CLEAN(E21)</f>
        <v xml:space="preserve">xx xx </v>
      </c>
      <c r="F22" s="26" t="s">
        <v>54</v>
      </c>
    </row>
    <row r="23" spans="1:6" x14ac:dyDescent="0.25">
      <c r="A23" s="29">
        <f t="shared" si="0"/>
        <v>46021</v>
      </c>
      <c r="B23" s="26">
        <v>172</v>
      </c>
      <c r="C23" s="30">
        <f t="shared" si="1"/>
        <v>0.72</v>
      </c>
    </row>
    <row r="24" spans="1:6" x14ac:dyDescent="0.25">
      <c r="A24" s="29">
        <f t="shared" si="0"/>
        <v>46022</v>
      </c>
      <c r="B24" s="26">
        <v>174</v>
      </c>
      <c r="C24" s="30">
        <f t="shared" si="1"/>
        <v>0.74</v>
      </c>
      <c r="E24" s="26" t="s">
        <v>55</v>
      </c>
      <c r="F24" s="26" t="s">
        <v>58</v>
      </c>
    </row>
    <row r="25" spans="1:6" x14ac:dyDescent="0.25">
      <c r="A25" s="29">
        <f t="shared" si="0"/>
        <v>46023</v>
      </c>
      <c r="B25" s="26">
        <v>176</v>
      </c>
      <c r="C25" s="30">
        <f t="shared" si="1"/>
        <v>0.76</v>
      </c>
      <c r="E25" s="26" t="str">
        <f>TRIM(E24)</f>
        <v>abc</v>
      </c>
      <c r="F25" s="26" t="s">
        <v>56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LINKS RECHTS DEEL</vt:lpstr>
      <vt:lpstr>Resultaat in tekst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2016-02-23T09:31:41Z</dcterms:created>
  <dcterms:modified xsi:type="dcterms:W3CDTF">2025-12-16T09:15:16Z</dcterms:modified>
</cp:coreProperties>
</file>